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65" windowWidth="14235" windowHeight="762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F33" i="1" l="1"/>
  <c r="F31" i="1"/>
  <c r="F27" i="1"/>
  <c r="F28" i="1"/>
  <c r="F29" i="1"/>
  <c r="F22" i="1"/>
  <c r="F23" i="1"/>
  <c r="F24" i="1"/>
  <c r="F25" i="1"/>
  <c r="F26" i="1"/>
  <c r="F21" i="1"/>
  <c r="F20" i="1"/>
  <c r="F5" i="1" l="1"/>
  <c r="F39" i="1"/>
  <c r="F32" i="1"/>
  <c r="F30" i="1" l="1"/>
  <c r="F37" i="1" s="1"/>
  <c r="F34" i="1"/>
  <c r="F38" i="1"/>
  <c r="F15" i="1" l="1"/>
  <c r="F8" i="1"/>
  <c r="F9" i="1"/>
  <c r="F10" i="1"/>
  <c r="F11" i="1"/>
  <c r="F12" i="1"/>
  <c r="F13" i="1"/>
  <c r="F14" i="1"/>
  <c r="F16" i="1"/>
  <c r="F17" i="1"/>
  <c r="F6" i="1"/>
  <c r="F7" i="1"/>
  <c r="F18" i="1" l="1"/>
  <c r="F36" i="1" s="1"/>
  <c r="F40" i="1" s="1"/>
  <c r="F42" i="1" l="1"/>
  <c r="F41" i="1"/>
</calcChain>
</file>

<file path=xl/sharedStrings.xml><?xml version="1.0" encoding="utf-8"?>
<sst xmlns="http://schemas.openxmlformats.org/spreadsheetml/2006/main" count="103" uniqueCount="83">
  <si>
    <t>MJ</t>
  </si>
  <si>
    <t>Počet MJ</t>
  </si>
  <si>
    <t>Cena za MJ bez
DPH v Kč</t>
  </si>
  <si>
    <t xml:space="preserve">Cena bez DPH
celkem v Kč </t>
  </si>
  <si>
    <t>3.1.</t>
  </si>
  <si>
    <t>Přípravné práce</t>
  </si>
  <si>
    <t>ha</t>
  </si>
  <si>
    <t xml:space="preserve"> bod</t>
  </si>
  <si>
    <t>bod</t>
  </si>
  <si>
    <t>100 bm</t>
  </si>
  <si>
    <t>ks</t>
  </si>
  <si>
    <t>Návrhové práce</t>
  </si>
  <si>
    <t>Rekapitulace hlavních fakturačních celků</t>
  </si>
  <si>
    <t>Za objednatele:</t>
  </si>
  <si>
    <t>Za zhotovitele:</t>
  </si>
  <si>
    <t>…………………………………………</t>
  </si>
  <si>
    <t>…………………………………………………………………….</t>
  </si>
  <si>
    <t>statutární orgán  zhotovitele</t>
  </si>
  <si>
    <t xml:space="preserve"> V ............................ dne ............................</t>
  </si>
  <si>
    <t>Celková cena bez DPH v Kč</t>
  </si>
  <si>
    <t>Celková cena díla včetně DPH v Kč</t>
  </si>
  <si>
    <t>DPH  21% v Kč</t>
  </si>
  <si>
    <t>Vypracování plánu společných zařízení</t>
  </si>
  <si>
    <t>Mapové dílo</t>
  </si>
  <si>
    <r>
      <t>Termín 
ukončení</t>
    </r>
    <r>
      <rPr>
        <b/>
        <sz val="10"/>
        <rFont val="Arial"/>
        <family val="2"/>
        <charset val="238"/>
      </rPr>
      <t xml:space="preserve">
 </t>
    </r>
  </si>
  <si>
    <t>do 1 měsíce od výzvy zadavatele</t>
  </si>
  <si>
    <t>Revize stávajícího bodového pole</t>
  </si>
  <si>
    <t>Doplnění stávajícího bodového pole</t>
  </si>
  <si>
    <t>Dokumentace k soupisu nároků vlastníků pozemků</t>
  </si>
  <si>
    <t>3.1.1.</t>
  </si>
  <si>
    <t>3.1.2.</t>
  </si>
  <si>
    <t>3.1.4.</t>
  </si>
  <si>
    <t>3.1.5.</t>
  </si>
  <si>
    <t>3.2.</t>
  </si>
  <si>
    <t>3.2.1.</t>
  </si>
  <si>
    <t>3.2.1.1.</t>
  </si>
  <si>
    <t>3.2.1.2.</t>
  </si>
  <si>
    <t>3.2.1.3.</t>
  </si>
  <si>
    <t>3.2.1.4.</t>
  </si>
  <si>
    <t>3.2.2.</t>
  </si>
  <si>
    <t>3.2.3.</t>
  </si>
  <si>
    <t>2. Návrhové práce celkem (3.2.1.-3.2.3.) bez DPH v Kč</t>
  </si>
  <si>
    <t>3. Mapové dílo celkem (3.3.) bez DPH v Kč</t>
  </si>
  <si>
    <t>3.3</t>
  </si>
  <si>
    <t>Mapového dílo celkem (3.3.) bez DPH v Kč</t>
  </si>
  <si>
    <t xml:space="preserve"> 100 bm</t>
  </si>
  <si>
    <t xml:space="preserve">Rozbor současného stavu                      </t>
  </si>
  <si>
    <t>3.4.</t>
  </si>
  <si>
    <t>4. Vytýčení pozemků dle zapsané DKM (3.4.) bez DPH v Kč</t>
  </si>
  <si>
    <t>Hlavní  celek / dílčí část</t>
  </si>
  <si>
    <r>
      <t xml:space="preserve">   Návrhové práce celkem </t>
    </r>
    <r>
      <rPr>
        <sz val="10"/>
        <rFont val="Arial"/>
        <family val="2"/>
        <charset val="238"/>
      </rPr>
      <t>(3.2.1.-3.2.3.)</t>
    </r>
    <r>
      <rPr>
        <b/>
        <sz val="10"/>
        <rFont val="Arial"/>
        <family val="2"/>
        <charset val="238"/>
      </rPr>
      <t xml:space="preserve"> bez DPH v Kč</t>
    </r>
  </si>
  <si>
    <t xml:space="preserve">    Vytyčení pozemků dle zapsané DKM celkem (3.4.) bez DPH v Kč </t>
  </si>
  <si>
    <t xml:space="preserve">nejpozději do konce roku následujícího po roce v němž došlo k zápisu KoPÚ do katastru nemovitostí </t>
  </si>
  <si>
    <t xml:space="preserve">V ……………... dne ………………………...            </t>
  </si>
  <si>
    <r>
      <t xml:space="preserve">Přípravné práce celkem </t>
    </r>
    <r>
      <rPr>
        <sz val="10"/>
        <rFont val="Arial"/>
        <family val="2"/>
        <charset val="238"/>
      </rPr>
      <t>(3.1.1.-3.1.5.)</t>
    </r>
    <r>
      <rPr>
        <b/>
        <sz val="10"/>
        <rFont val="Arial"/>
        <family val="2"/>
        <charset val="238"/>
      </rPr>
      <t xml:space="preserve"> bez DPH v Kč</t>
    </r>
  </si>
  <si>
    <t>1. Přípravné práce celkem (3.1.1.-3.1.5.) bez DPH v Kč</t>
  </si>
  <si>
    <t xml:space="preserve"> vedoucí pobočky</t>
  </si>
  <si>
    <t>Předložení aktuální dokumentace nového uspořádání pozemků</t>
  </si>
  <si>
    <t>Zjišťování hranic pozemků neřešených dle § 2 zákona</t>
  </si>
  <si>
    <t>sonda</t>
  </si>
  <si>
    <t xml:space="preserve">Vyhotovení podkladů pro případnou změnu katastrální hranice </t>
  </si>
  <si>
    <t>Vypracování návrhu nového uspořádání pozemků k vystavení dle §11 odst. 1 zákona</t>
  </si>
  <si>
    <t xml:space="preserve">do 3 měsíců nabytí PM 1.R </t>
  </si>
  <si>
    <t>3.1.3</t>
  </si>
  <si>
    <t>Zjišťování hranic obvodů KoPÚ, geometrický plán pro stanovení obvodů KoPÚ, předepsaná stabilizace dle vyhl. č. 357/2013 Sb.</t>
  </si>
  <si>
    <t>Předběžný inženýrsko-geologický průzkum pro opatření sloužící k zpřístupnění pozemků - sonda do hl. 1m</t>
  </si>
  <si>
    <t>Předběžný inženýrsko-geologický průzkum pro vodohospodářská a protierozní opatření - sonda do hl. 3m</t>
  </si>
  <si>
    <t>Podrobné měření polohopisu v obvodu KoPU v trvalých porostech</t>
  </si>
  <si>
    <r>
      <t>Podrobné měření polohopisu v obvodu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1"/>
        <rFont val="Arial"/>
        <family val="2"/>
        <charset val="238"/>
      </rPr>
      <t xml:space="preserve"> KoPU mimo trvalé porosty</t>
    </r>
    <r>
      <rPr>
        <b/>
        <strike/>
        <sz val="10"/>
        <color rgb="FFFF0000"/>
        <rFont val="Arial"/>
        <family val="2"/>
        <charset val="238"/>
      </rPr>
      <t/>
    </r>
  </si>
  <si>
    <t>Zaměření komunikací v lesních komplexech</t>
  </si>
  <si>
    <t>Zaměření  vodních toků v lesních komplexech</t>
  </si>
  <si>
    <t xml:space="preserve">Rozbor současného stavu  v lesních komplexech                  </t>
  </si>
  <si>
    <t>Vypracování plánu společných zařízení v lesních komplexech</t>
  </si>
  <si>
    <t>Vypracování návrhu nového uspořádání pozemků k vystavení dle §11 odst. 1 zákona v lesních komplexech</t>
  </si>
  <si>
    <r>
      <t>Potřebné podélné profily, příčné řezy a podrobné situace liniových staveb PSZ pro stanovení plochy záboru půdy stavbami</t>
    </r>
    <r>
      <rPr>
        <sz val="10"/>
        <color rgb="FFFF0000"/>
        <rFont val="Arial"/>
        <family val="2"/>
        <charset val="238"/>
      </rPr>
      <t xml:space="preserve"> </t>
    </r>
  </si>
  <si>
    <r>
      <t>Potřebné podélné profily, příčné řezy a podrobné situace vodohospodářských staveb PSZ pro stanovení plochy záboru půdy stavbami</t>
    </r>
    <r>
      <rPr>
        <sz val="10"/>
        <color rgb="FFFF0000"/>
        <rFont val="Arial"/>
        <family val="2"/>
        <charset val="238"/>
      </rPr>
      <t xml:space="preserve"> </t>
    </r>
  </si>
  <si>
    <r>
      <t>Vytyčení pozemků dle zapsané DKM</t>
    </r>
    <r>
      <rPr>
        <b/>
        <sz val="10"/>
        <color rgb="FFFF0000"/>
        <rFont val="Arial"/>
        <family val="2"/>
        <charset val="238"/>
      </rPr>
      <t xml:space="preserve"> </t>
    </r>
  </si>
  <si>
    <t xml:space="preserve">Polohopisné a výškopisné zaměření zájmového území v obvodu KoPÚ v trvalých a mimo trvalé porosty </t>
  </si>
  <si>
    <t>Příloha č. 3 - „Komplexní pozemkové úpravy Kvilda“</t>
  </si>
  <si>
    <t xml:space="preserve">Studie odtokových poměrů </t>
  </si>
  <si>
    <t>31.10.2019</t>
  </si>
  <si>
    <t>31.10.2017</t>
  </si>
  <si>
    <t>31.5.2018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</si>
</sst>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6" formatCode="#,##0\ &quot;Kč&quot;;[Red]\-#,##0\ &quot;Kč&quot;"/>
    <numFmt numFmtId="164" formatCode="#,##0_ ;[Red]\-#,##0\ 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trike/>
      <sz val="10"/>
      <color rgb="FFFF0000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color indexed="8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</fills>
  <borders count="7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 style="hair">
        <color indexed="22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auto="1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22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 style="thin">
        <color indexed="64"/>
      </bottom>
      <diagonal/>
    </border>
    <border>
      <left style="hair">
        <color indexed="22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hair">
        <color auto="1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hair">
        <color indexed="8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 style="thin">
        <color indexed="64"/>
      </top>
      <bottom style="hair">
        <color indexed="8"/>
      </bottom>
      <diagonal/>
    </border>
    <border>
      <left/>
      <right style="medium">
        <color indexed="64"/>
      </right>
      <top style="thin">
        <color indexed="64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/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hair">
        <color indexed="8"/>
      </top>
      <bottom style="medium">
        <color indexed="64"/>
      </bottom>
      <diagonal/>
    </border>
    <border>
      <left/>
      <right/>
      <top style="hair">
        <color indexed="8"/>
      </top>
      <bottom style="medium">
        <color indexed="64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/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auto="1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auto="1"/>
      </right>
      <top/>
      <bottom/>
      <diagonal/>
    </border>
    <border>
      <left style="medium">
        <color indexed="64"/>
      </left>
      <right style="hair">
        <color indexed="22"/>
      </right>
      <top style="medium">
        <color indexed="64"/>
      </top>
      <bottom/>
      <diagonal/>
    </border>
    <border>
      <left style="hair">
        <color indexed="22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162">
    <xf numFmtId="0" fontId="0" fillId="0" borderId="0" xfId="0"/>
    <xf numFmtId="0" fontId="2" fillId="0" borderId="0" xfId="1" applyFont="1"/>
    <xf numFmtId="0" fontId="4" fillId="0" borderId="0" xfId="0" applyFont="1"/>
    <xf numFmtId="0" fontId="2" fillId="0" borderId="3" xfId="1" applyFont="1" applyFill="1" applyBorder="1" applyAlignment="1">
      <alignment horizontal="left" vertical="center" wrapText="1"/>
    </xf>
    <xf numFmtId="164" fontId="3" fillId="0" borderId="3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top"/>
    </xf>
    <xf numFmtId="0" fontId="2" fillId="0" borderId="0" xfId="1" applyFont="1" applyFill="1" applyBorder="1" applyAlignment="1">
      <alignment horizontal="left"/>
    </xf>
    <xf numFmtId="164" fontId="2" fillId="3" borderId="4" xfId="1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center" vertical="center"/>
    </xf>
    <xf numFmtId="0" fontId="2" fillId="4" borderId="2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49" fontId="2" fillId="0" borderId="18" xfId="1" applyNumberFormat="1" applyFont="1" applyFill="1" applyBorder="1" applyAlignment="1">
      <alignment horizontal="center" vertical="top"/>
    </xf>
    <xf numFmtId="0" fontId="3" fillId="0" borderId="19" xfId="1" applyFont="1" applyFill="1" applyBorder="1" applyAlignment="1">
      <alignment horizontal="center" vertical="center" wrapText="1"/>
    </xf>
    <xf numFmtId="49" fontId="3" fillId="0" borderId="20" xfId="1" applyNumberFormat="1" applyFont="1" applyFill="1" applyBorder="1" applyAlignment="1">
      <alignment horizontal="center" vertical="center"/>
    </xf>
    <xf numFmtId="164" fontId="3" fillId="0" borderId="16" xfId="1" applyNumberFormat="1" applyFont="1" applyFill="1" applyBorder="1" applyAlignment="1">
      <alignment horizontal="center" vertical="center"/>
    </xf>
    <xf numFmtId="164" fontId="3" fillId="0" borderId="17" xfId="1" applyNumberFormat="1" applyFont="1" applyFill="1" applyBorder="1" applyAlignment="1">
      <alignment horizontal="center" vertical="center"/>
    </xf>
    <xf numFmtId="49" fontId="2" fillId="0" borderId="15" xfId="1" applyNumberFormat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left" vertical="center" wrapText="1"/>
    </xf>
    <xf numFmtId="0" fontId="2" fillId="4" borderId="13" xfId="1" applyFont="1" applyFill="1" applyBorder="1" applyAlignment="1">
      <alignment horizontal="center" vertical="center"/>
    </xf>
    <xf numFmtId="164" fontId="3" fillId="0" borderId="24" xfId="1" applyNumberFormat="1" applyFont="1" applyFill="1" applyBorder="1" applyAlignment="1" applyProtection="1">
      <alignment horizontal="center" vertical="center"/>
      <protection locked="0"/>
    </xf>
    <xf numFmtId="49" fontId="2" fillId="0" borderId="1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1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/>
    </xf>
    <xf numFmtId="49" fontId="2" fillId="0" borderId="6" xfId="1" applyNumberFormat="1" applyFont="1" applyFill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0" borderId="26" xfId="1" applyFont="1" applyFill="1" applyBorder="1" applyAlignment="1">
      <alignment vertical="center" wrapText="1"/>
    </xf>
    <xf numFmtId="0" fontId="3" fillId="0" borderId="21" xfId="1" applyFont="1" applyFill="1" applyBorder="1" applyAlignment="1">
      <alignment vertical="center" wrapText="1"/>
    </xf>
    <xf numFmtId="0" fontId="3" fillId="0" borderId="16" xfId="1" applyFont="1" applyFill="1" applyBorder="1" applyAlignment="1">
      <alignment vertical="center"/>
    </xf>
    <xf numFmtId="0" fontId="3" fillId="0" borderId="17" xfId="1" applyFont="1" applyFill="1" applyBorder="1" applyAlignment="1">
      <alignment vertical="center"/>
    </xf>
    <xf numFmtId="0" fontId="2" fillId="0" borderId="29" xfId="1" applyFont="1" applyFill="1" applyBorder="1" applyAlignment="1">
      <alignment vertical="center"/>
    </xf>
    <xf numFmtId="0" fontId="2" fillId="0" borderId="30" xfId="1" applyFont="1" applyFill="1" applyBorder="1" applyAlignment="1">
      <alignment vertical="center"/>
    </xf>
    <xf numFmtId="6" fontId="2" fillId="0" borderId="36" xfId="1" applyNumberFormat="1" applyFont="1" applyFill="1" applyBorder="1" applyAlignment="1">
      <alignment vertical="center"/>
    </xf>
    <xf numFmtId="6" fontId="2" fillId="0" borderId="37" xfId="1" applyNumberFormat="1" applyFont="1" applyFill="1" applyBorder="1" applyAlignment="1">
      <alignment vertical="center"/>
    </xf>
    <xf numFmtId="0" fontId="2" fillId="0" borderId="39" xfId="1" applyFont="1" applyFill="1" applyBorder="1" applyAlignment="1">
      <alignment vertical="center"/>
    </xf>
    <xf numFmtId="0" fontId="2" fillId="0" borderId="40" xfId="1" applyFont="1" applyFill="1" applyBorder="1" applyAlignment="1">
      <alignment vertical="center"/>
    </xf>
    <xf numFmtId="6" fontId="2" fillId="0" borderId="41" xfId="1" applyNumberFormat="1" applyFont="1" applyFill="1" applyBorder="1" applyAlignment="1">
      <alignment vertical="center"/>
    </xf>
    <xf numFmtId="6" fontId="2" fillId="0" borderId="42" xfId="1" applyNumberFormat="1" applyFont="1" applyFill="1" applyBorder="1" applyAlignment="1">
      <alignment vertical="center"/>
    </xf>
    <xf numFmtId="0" fontId="3" fillId="0" borderId="39" xfId="1" applyFont="1" applyFill="1" applyBorder="1" applyAlignment="1">
      <alignment vertical="center"/>
    </xf>
    <xf numFmtId="0" fontId="3" fillId="0" borderId="40" xfId="1" applyFont="1" applyFill="1" applyBorder="1" applyAlignment="1">
      <alignment vertical="center"/>
    </xf>
    <xf numFmtId="6" fontId="3" fillId="0" borderId="41" xfId="1" applyNumberFormat="1" applyFont="1" applyFill="1" applyBorder="1" applyAlignment="1">
      <alignment vertical="center"/>
    </xf>
    <xf numFmtId="6" fontId="3" fillId="0" borderId="42" xfId="1" applyNumberFormat="1" applyFont="1" applyFill="1" applyBorder="1" applyAlignment="1">
      <alignment vertical="center"/>
    </xf>
    <xf numFmtId="0" fontId="2" fillId="0" borderId="44" xfId="1" applyFont="1" applyFill="1" applyBorder="1" applyAlignment="1" applyProtection="1">
      <alignment vertical="center"/>
      <protection locked="0"/>
    </xf>
    <xf numFmtId="0" fontId="2" fillId="0" borderId="45" xfId="1" applyFont="1" applyFill="1" applyBorder="1" applyAlignment="1" applyProtection="1">
      <alignment vertical="center"/>
      <protection locked="0"/>
    </xf>
    <xf numFmtId="6" fontId="2" fillId="0" borderId="46" xfId="1" applyNumberFormat="1" applyFont="1" applyFill="1" applyBorder="1" applyAlignment="1">
      <alignment vertical="center"/>
    </xf>
    <xf numFmtId="6" fontId="2" fillId="0" borderId="47" xfId="1" applyNumberFormat="1" applyFont="1" applyFill="1" applyBorder="1" applyAlignment="1">
      <alignment vertical="center"/>
    </xf>
    <xf numFmtId="0" fontId="3" fillId="0" borderId="32" xfId="1" applyFont="1" applyFill="1" applyBorder="1" applyAlignment="1">
      <alignment vertical="center"/>
    </xf>
    <xf numFmtId="0" fontId="3" fillId="0" borderId="33" xfId="1" applyFont="1" applyFill="1" applyBorder="1" applyAlignment="1">
      <alignment vertical="center"/>
    </xf>
    <xf numFmtId="6" fontId="3" fillId="0" borderId="34" xfId="1" applyNumberFormat="1" applyFont="1" applyFill="1" applyBorder="1" applyAlignment="1">
      <alignment vertical="center"/>
    </xf>
    <xf numFmtId="6" fontId="3" fillId="0" borderId="35" xfId="1" applyNumberFormat="1" applyFont="1" applyFill="1" applyBorder="1" applyAlignment="1">
      <alignment vertical="center"/>
    </xf>
    <xf numFmtId="0" fontId="2" fillId="3" borderId="5" xfId="1" applyFont="1" applyFill="1" applyBorder="1" applyAlignment="1">
      <alignment horizontal="center" vertical="center"/>
    </xf>
    <xf numFmtId="49" fontId="2" fillId="0" borderId="8" xfId="1" applyNumberFormat="1" applyFont="1" applyFill="1" applyBorder="1" applyAlignment="1" applyProtection="1">
      <alignment horizontal="center" vertical="center"/>
      <protection locked="0"/>
    </xf>
    <xf numFmtId="164" fontId="3" fillId="0" borderId="4" xfId="1" applyNumberFormat="1" applyFont="1" applyFill="1" applyBorder="1" applyAlignment="1" applyProtection="1">
      <alignment horizontal="center" vertical="center"/>
      <protection locked="0"/>
    </xf>
    <xf numFmtId="164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2" fillId="4" borderId="5" xfId="1" applyFont="1" applyFill="1" applyBorder="1" applyAlignment="1">
      <alignment horizontal="center" vertical="center" wrapText="1"/>
    </xf>
    <xf numFmtId="0" fontId="6" fillId="0" borderId="0" xfId="0" applyFont="1"/>
    <xf numFmtId="0" fontId="3" fillId="0" borderId="0" xfId="1" applyFont="1" applyFill="1" applyBorder="1" applyAlignment="1">
      <alignment horizontal="center" vertical="center" wrapText="1"/>
    </xf>
    <xf numFmtId="0" fontId="2" fillId="0" borderId="26" xfId="1" applyFont="1" applyFill="1" applyBorder="1" applyAlignment="1">
      <alignment vertical="center" wrapText="1"/>
    </xf>
    <xf numFmtId="164" fontId="3" fillId="0" borderId="52" xfId="1" applyNumberFormat="1" applyFont="1" applyFill="1" applyBorder="1" applyAlignment="1" applyProtection="1">
      <alignment horizontal="center" vertical="center"/>
      <protection locked="0"/>
    </xf>
    <xf numFmtId="49" fontId="2" fillId="0" borderId="48" xfId="1" applyNumberFormat="1" applyFont="1" applyFill="1" applyBorder="1" applyAlignment="1" applyProtection="1">
      <alignment vertical="center"/>
      <protection locked="0"/>
    </xf>
    <xf numFmtId="0" fontId="10" fillId="0" borderId="0" xfId="0" applyFont="1"/>
    <xf numFmtId="0" fontId="4" fillId="0" borderId="2" xfId="1" applyFont="1" applyFill="1" applyBorder="1" applyAlignment="1">
      <alignment horizontal="left" vertical="center" wrapText="1"/>
    </xf>
    <xf numFmtId="0" fontId="2" fillId="2" borderId="56" xfId="1" applyFont="1" applyFill="1" applyBorder="1" applyAlignment="1">
      <alignment horizontal="left" vertical="center" wrapText="1"/>
    </xf>
    <xf numFmtId="0" fontId="2" fillId="4" borderId="5" xfId="1" applyFont="1" applyFill="1" applyBorder="1" applyAlignment="1">
      <alignment horizontal="center" vertical="center"/>
    </xf>
    <xf numFmtId="0" fontId="1" fillId="4" borderId="5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8" fillId="0" borderId="25" xfId="0" applyFont="1" applyBorder="1" applyAlignment="1">
      <alignment vertical="center"/>
    </xf>
    <xf numFmtId="164" fontId="3" fillId="0" borderId="5" xfId="1" applyNumberFormat="1" applyFont="1" applyFill="1" applyBorder="1" applyAlignment="1" applyProtection="1">
      <alignment horizontal="center" vertical="center"/>
      <protection locked="0"/>
    </xf>
    <xf numFmtId="0" fontId="1" fillId="3" borderId="5" xfId="1" applyFont="1" applyFill="1" applyBorder="1" applyAlignment="1">
      <alignment horizontal="center" vertical="center"/>
    </xf>
    <xf numFmtId="49" fontId="1" fillId="0" borderId="9" xfId="1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57" xfId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1" fillId="4" borderId="2" xfId="1" applyFont="1" applyFill="1" applyBorder="1" applyAlignment="1">
      <alignment horizontal="center" vertical="center"/>
    </xf>
    <xf numFmtId="49" fontId="1" fillId="0" borderId="48" xfId="1" applyNumberFormat="1" applyFont="1" applyFill="1" applyBorder="1" applyAlignment="1" applyProtection="1">
      <alignment vertical="center"/>
      <protection locked="0"/>
    </xf>
    <xf numFmtId="0" fontId="1" fillId="4" borderId="5" xfId="1" applyFont="1" applyFill="1" applyBorder="1" applyAlignment="1">
      <alignment horizontal="center" vertical="center"/>
    </xf>
    <xf numFmtId="0" fontId="1" fillId="4" borderId="4" xfId="1" applyFont="1" applyFill="1" applyBorder="1" applyAlignment="1">
      <alignment horizontal="center" vertical="center"/>
    </xf>
    <xf numFmtId="0" fontId="1" fillId="0" borderId="4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164" fontId="2" fillId="0" borderId="23" xfId="1" applyNumberFormat="1" applyFont="1" applyFill="1" applyBorder="1" applyAlignment="1">
      <alignment horizontal="center" vertical="center"/>
    </xf>
    <xf numFmtId="0" fontId="1" fillId="2" borderId="56" xfId="1" applyFont="1" applyFill="1" applyBorder="1" applyAlignment="1">
      <alignment horizontal="left" vertical="center" wrapText="1"/>
    </xf>
    <xf numFmtId="0" fontId="1" fillId="3" borderId="3" xfId="1" applyFont="1" applyFill="1" applyBorder="1" applyAlignment="1">
      <alignment horizontal="center" vertical="center"/>
    </xf>
    <xf numFmtId="0" fontId="1" fillId="3" borderId="4" xfId="1" applyFont="1" applyFill="1" applyBorder="1" applyAlignment="1">
      <alignment horizontal="center" vertical="center"/>
    </xf>
    <xf numFmtId="0" fontId="1" fillId="3" borderId="2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vertical="center"/>
    </xf>
    <xf numFmtId="164" fontId="3" fillId="0" borderId="50" xfId="1" applyNumberFormat="1" applyFont="1" applyFill="1" applyBorder="1" applyAlignment="1">
      <alignment horizontal="center" vertical="center" wrapText="1"/>
    </xf>
    <xf numFmtId="0" fontId="3" fillId="0" borderId="58" xfId="1" applyFont="1" applyFill="1" applyBorder="1" applyAlignment="1">
      <alignment horizontal="center" vertical="center" wrapText="1"/>
    </xf>
    <xf numFmtId="0" fontId="3" fillId="0" borderId="27" xfId="1" applyFont="1" applyFill="1" applyBorder="1" applyAlignment="1">
      <alignment horizontal="center" vertical="center" wrapText="1"/>
    </xf>
    <xf numFmtId="0" fontId="4" fillId="0" borderId="51" xfId="0" applyFont="1" applyBorder="1" applyAlignment="1">
      <alignment horizontal="center"/>
    </xf>
    <xf numFmtId="49" fontId="2" fillId="0" borderId="9" xfId="1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Fill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horizontal="left" vertical="center"/>
    </xf>
    <xf numFmtId="0" fontId="3" fillId="0" borderId="25" xfId="1" applyFont="1" applyFill="1" applyBorder="1" applyAlignment="1">
      <alignment horizontal="center" vertical="center" wrapText="1"/>
    </xf>
    <xf numFmtId="0" fontId="3" fillId="0" borderId="26" xfId="1" applyFont="1" applyFill="1" applyBorder="1" applyAlignment="1">
      <alignment horizontal="center" vertical="center" wrapText="1"/>
    </xf>
    <xf numFmtId="0" fontId="2" fillId="0" borderId="43" xfId="1" applyFont="1" applyFill="1" applyBorder="1" applyAlignment="1" applyProtection="1">
      <alignment horizontal="left" vertical="center" wrapText="1"/>
      <protection locked="0"/>
    </xf>
    <xf numFmtId="0" fontId="2" fillId="0" borderId="44" xfId="1" applyFont="1" applyFill="1" applyBorder="1" applyAlignment="1" applyProtection="1">
      <alignment horizontal="left" vertical="center" wrapText="1"/>
      <protection locked="0"/>
    </xf>
    <xf numFmtId="0" fontId="3" fillId="0" borderId="31" xfId="1" applyFont="1" applyFill="1" applyBorder="1" applyAlignment="1">
      <alignment horizontal="left" vertical="center" wrapText="1"/>
    </xf>
    <xf numFmtId="0" fontId="3" fillId="0" borderId="32" xfId="1" applyFont="1" applyFill="1" applyBorder="1" applyAlignment="1">
      <alignment horizontal="left" vertical="center" wrapText="1"/>
    </xf>
    <xf numFmtId="0" fontId="2" fillId="0" borderId="38" xfId="1" applyFont="1" applyFill="1" applyBorder="1" applyAlignment="1">
      <alignment horizontal="left" vertical="center" wrapText="1"/>
    </xf>
    <xf numFmtId="0" fontId="2" fillId="0" borderId="39" xfId="1" applyFont="1" applyFill="1" applyBorder="1" applyAlignment="1">
      <alignment horizontal="left" vertical="center" wrapText="1"/>
    </xf>
    <xf numFmtId="0" fontId="1" fillId="0" borderId="0" xfId="1" applyFont="1" applyFill="1" applyBorder="1" applyAlignment="1">
      <alignment horizontal="center" vertical="center"/>
    </xf>
    <xf numFmtId="0" fontId="2" fillId="0" borderId="28" xfId="1" applyFont="1" applyFill="1" applyBorder="1" applyAlignment="1">
      <alignment horizontal="left" vertical="center" wrapText="1"/>
    </xf>
    <xf numFmtId="0" fontId="2" fillId="0" borderId="29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3" fillId="0" borderId="38" xfId="1" applyFont="1" applyFill="1" applyBorder="1" applyAlignment="1">
      <alignment horizontal="left" vertical="center" wrapText="1"/>
    </xf>
    <xf numFmtId="0" fontId="3" fillId="0" borderId="39" xfId="1" applyFont="1" applyFill="1" applyBorder="1" applyAlignment="1">
      <alignment horizontal="left" vertical="center" wrapText="1"/>
    </xf>
    <xf numFmtId="49" fontId="2" fillId="0" borderId="55" xfId="1" applyNumberFormat="1" applyFont="1" applyFill="1" applyBorder="1" applyAlignment="1" applyProtection="1">
      <alignment horizontal="center" vertical="center"/>
      <protection locked="0"/>
    </xf>
    <xf numFmtId="49" fontId="2" fillId="0" borderId="49" xfId="1" applyNumberFormat="1" applyFont="1" applyFill="1" applyBorder="1" applyAlignment="1">
      <alignment horizontal="center" vertical="center"/>
    </xf>
    <xf numFmtId="49" fontId="2" fillId="0" borderId="54" xfId="1" applyNumberFormat="1" applyFont="1" applyFill="1" applyBorder="1" applyAlignment="1">
      <alignment horizontal="center" vertical="center"/>
    </xf>
    <xf numFmtId="0" fontId="5" fillId="0" borderId="53" xfId="1" applyFont="1" applyFill="1" applyBorder="1" applyAlignment="1">
      <alignment horizontal="left" vertical="center" wrapText="1"/>
    </xf>
    <xf numFmtId="0" fontId="0" fillId="0" borderId="26" xfId="0" applyBorder="1"/>
    <xf numFmtId="49" fontId="2" fillId="0" borderId="8" xfId="1" applyNumberFormat="1" applyFont="1" applyFill="1" applyBorder="1" applyAlignment="1">
      <alignment horizontal="center" vertical="center"/>
    </xf>
    <xf numFmtId="49" fontId="2" fillId="0" borderId="12" xfId="1" applyNumberFormat="1" applyFont="1" applyFill="1" applyBorder="1" applyAlignment="1">
      <alignment horizontal="center" vertical="center"/>
    </xf>
    <xf numFmtId="49" fontId="2" fillId="0" borderId="9" xfId="1" applyNumberFormat="1" applyFont="1" applyFill="1" applyBorder="1" applyAlignment="1" applyProtection="1">
      <alignment horizontal="center" vertical="center"/>
      <protection locked="0"/>
    </xf>
    <xf numFmtId="49" fontId="2" fillId="0" borderId="48" xfId="1" applyNumberFormat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 vertical="center"/>
    </xf>
    <xf numFmtId="49" fontId="2" fillId="0" borderId="7" xfId="1" applyNumberFormat="1" applyFont="1" applyFill="1" applyBorder="1" applyAlignment="1" applyProtection="1">
      <alignment horizontal="center" vertical="center"/>
      <protection locked="0"/>
    </xf>
    <xf numFmtId="49" fontId="1" fillId="0" borderId="8" xfId="1" applyNumberFormat="1" applyFont="1" applyFill="1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0" fontId="0" fillId="0" borderId="0" xfId="0"/>
    <xf numFmtId="0" fontId="0" fillId="0" borderId="59" xfId="0" applyBorder="1"/>
    <xf numFmtId="49" fontId="3" fillId="0" borderId="60" xfId="1" applyNumberFormat="1" applyFont="1" applyFill="1" applyBorder="1" applyAlignment="1">
      <alignment horizontal="center" vertical="center"/>
    </xf>
    <xf numFmtId="0" fontId="3" fillId="0" borderId="61" xfId="1" applyFont="1" applyFill="1" applyBorder="1" applyAlignment="1">
      <alignment horizontal="center" vertical="center" wrapText="1"/>
    </xf>
    <xf numFmtId="0" fontId="3" fillId="0" borderId="53" xfId="1" applyFont="1" applyFill="1" applyBorder="1" applyAlignment="1">
      <alignment horizontal="center" vertical="center"/>
    </xf>
    <xf numFmtId="0" fontId="3" fillId="0" borderId="62" xfId="1" applyFont="1" applyFill="1" applyBorder="1" applyAlignment="1">
      <alignment horizontal="center" vertical="center"/>
    </xf>
    <xf numFmtId="0" fontId="3" fillId="0" borderId="63" xfId="1" applyFont="1" applyFill="1" applyBorder="1" applyAlignment="1">
      <alignment horizontal="center" vertical="center" wrapText="1"/>
    </xf>
    <xf numFmtId="0" fontId="3" fillId="0" borderId="64" xfId="1" applyFont="1" applyFill="1" applyBorder="1" applyAlignment="1">
      <alignment horizontal="center" vertical="center" wrapText="1"/>
    </xf>
    <xf numFmtId="0" fontId="3" fillId="0" borderId="64" xfId="1" applyFont="1" applyFill="1" applyBorder="1" applyAlignment="1">
      <alignment vertical="center" wrapText="1"/>
    </xf>
    <xf numFmtId="0" fontId="3" fillId="0" borderId="50" xfId="1" applyFont="1" applyFill="1" applyBorder="1" applyAlignment="1">
      <alignment vertical="center" wrapText="1"/>
    </xf>
    <xf numFmtId="49" fontId="2" fillId="0" borderId="57" xfId="1" applyNumberFormat="1" applyFont="1" applyFill="1" applyBorder="1" applyAlignment="1">
      <alignment horizontal="center" vertical="center"/>
    </xf>
    <xf numFmtId="0" fontId="2" fillId="0" borderId="65" xfId="1" applyFont="1" applyFill="1" applyBorder="1" applyAlignment="1">
      <alignment horizontal="left" vertical="center" wrapText="1"/>
    </xf>
    <xf numFmtId="0" fontId="2" fillId="4" borderId="66" xfId="1" applyFont="1" applyFill="1" applyBorder="1" applyAlignment="1">
      <alignment horizontal="center" vertical="center"/>
    </xf>
    <xf numFmtId="164" fontId="2" fillId="3" borderId="65" xfId="1" applyNumberFormat="1" applyFont="1" applyFill="1" applyBorder="1" applyAlignment="1">
      <alignment horizontal="center" vertical="center"/>
    </xf>
    <xf numFmtId="164" fontId="3" fillId="0" borderId="67" xfId="1" applyNumberFormat="1" applyFont="1" applyFill="1" applyBorder="1" applyAlignment="1" applyProtection="1">
      <alignment horizontal="center" vertical="center"/>
      <protection locked="0"/>
    </xf>
    <xf numFmtId="164" fontId="2" fillId="0" borderId="65" xfId="1" applyNumberFormat="1" applyFont="1" applyFill="1" applyBorder="1" applyAlignment="1">
      <alignment horizontal="center" vertical="center"/>
    </xf>
    <xf numFmtId="49" fontId="2" fillId="0" borderId="68" xfId="1" applyNumberFormat="1" applyFont="1" applyFill="1" applyBorder="1" applyAlignment="1" applyProtection="1">
      <alignment horizontal="center" vertical="center"/>
      <protection locked="0"/>
    </xf>
    <xf numFmtId="49" fontId="2" fillId="0" borderId="69" xfId="1" applyNumberFormat="1" applyFont="1" applyFill="1" applyBorder="1" applyAlignment="1">
      <alignment horizontal="center" vertical="center"/>
    </xf>
    <xf numFmtId="0" fontId="2" fillId="0" borderId="70" xfId="1" applyFont="1" applyFill="1" applyBorder="1" applyAlignment="1">
      <alignment horizontal="left" vertical="center" wrapText="1"/>
    </xf>
    <xf numFmtId="0" fontId="2" fillId="4" borderId="70" xfId="1" applyFont="1" applyFill="1" applyBorder="1" applyAlignment="1">
      <alignment horizontal="center" vertical="center"/>
    </xf>
    <xf numFmtId="0" fontId="2" fillId="3" borderId="70" xfId="1" applyFont="1" applyFill="1" applyBorder="1" applyAlignment="1">
      <alignment horizontal="center" vertical="center"/>
    </xf>
    <xf numFmtId="164" fontId="3" fillId="0" borderId="70" xfId="1" applyNumberFormat="1" applyFont="1" applyFill="1" applyBorder="1" applyAlignment="1" applyProtection="1">
      <alignment horizontal="center" vertical="center"/>
      <protection locked="0"/>
    </xf>
    <xf numFmtId="164" fontId="2" fillId="0" borderId="70" xfId="1" applyNumberFormat="1" applyFont="1" applyFill="1" applyBorder="1" applyAlignment="1">
      <alignment horizontal="center" vertical="center"/>
    </xf>
    <xf numFmtId="49" fontId="1" fillId="0" borderId="55" xfId="1" applyNumberFormat="1" applyFont="1" applyFill="1" applyBorder="1" applyAlignment="1" applyProtection="1">
      <alignment horizontal="center" vertical="center"/>
      <protection locked="0"/>
    </xf>
    <xf numFmtId="49" fontId="1" fillId="0" borderId="48" xfId="1" applyNumberFormat="1" applyFont="1" applyFill="1" applyBorder="1" applyAlignment="1" applyProtection="1">
      <alignment horizontal="center" vertical="center"/>
      <protection locked="0"/>
    </xf>
    <xf numFmtId="49" fontId="1" fillId="0" borderId="71" xfId="1" applyNumberFormat="1" applyFont="1" applyFill="1" applyBorder="1" applyAlignment="1" applyProtection="1">
      <alignment horizontal="center" vertical="center"/>
      <protection locked="0"/>
    </xf>
    <xf numFmtId="49" fontId="1" fillId="0" borderId="14" xfId="1" applyNumberFormat="1" applyFont="1" applyFill="1" applyBorder="1" applyAlignment="1" applyProtection="1">
      <alignment horizontal="center" vertical="center"/>
      <protection locked="0"/>
    </xf>
  </cellXfs>
  <cellStyles count="3">
    <cellStyle name="Excel Built-in Normal" xfId="2"/>
    <cellStyle name="Normální" xfId="0" builtinId="0"/>
    <cellStyle name="normální 2" xfId="1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zoomScale="90" zoomScaleNormal="90" workbookViewId="0">
      <selection activeCell="I21" sqref="I21"/>
    </sheetView>
  </sheetViews>
  <sheetFormatPr defaultColWidth="9.140625" defaultRowHeight="21" customHeight="1" x14ac:dyDescent="0.2"/>
  <cols>
    <col min="1" max="1" width="8.85546875" style="2" customWidth="1"/>
    <col min="2" max="2" width="44.42578125" style="2" customWidth="1"/>
    <col min="3" max="4" width="9.140625" style="2"/>
    <col min="5" max="5" width="15" style="2" customWidth="1"/>
    <col min="6" max="6" width="14.7109375" style="2" customWidth="1"/>
    <col min="7" max="7" width="15.28515625" style="2" customWidth="1"/>
    <col min="8" max="16384" width="9.140625" style="2"/>
  </cols>
  <sheetData>
    <row r="1" spans="1:8" ht="21" customHeight="1" x14ac:dyDescent="0.2">
      <c r="A1" s="31" t="s">
        <v>78</v>
      </c>
      <c r="B1" s="31"/>
      <c r="C1" s="1"/>
      <c r="D1" s="1"/>
      <c r="E1" s="1"/>
      <c r="F1" s="1"/>
      <c r="G1" s="1"/>
    </row>
    <row r="2" spans="1:8" ht="9" customHeight="1" thickBot="1" x14ac:dyDescent="0.25">
      <c r="A2" s="1"/>
      <c r="C2" s="1"/>
      <c r="D2" s="1"/>
      <c r="E2" s="1"/>
      <c r="F2" s="1"/>
      <c r="G2" s="1"/>
    </row>
    <row r="3" spans="1:8" ht="42" customHeight="1" thickBot="1" x14ac:dyDescent="0.3">
      <c r="A3" s="18"/>
      <c r="B3" s="15" t="s">
        <v>49</v>
      </c>
      <c r="C3" s="16" t="s">
        <v>0</v>
      </c>
      <c r="D3" s="17" t="s">
        <v>1</v>
      </c>
      <c r="E3" s="17" t="s">
        <v>2</v>
      </c>
      <c r="F3" s="17" t="s">
        <v>3</v>
      </c>
      <c r="G3" s="19" t="s">
        <v>24</v>
      </c>
      <c r="H3" s="66"/>
    </row>
    <row r="4" spans="1:8" ht="21" customHeight="1" thickBot="1" x14ac:dyDescent="0.25">
      <c r="A4" s="137" t="s">
        <v>4</v>
      </c>
      <c r="B4" s="138" t="s">
        <v>5</v>
      </c>
      <c r="C4" s="139"/>
      <c r="D4" s="139"/>
      <c r="E4" s="139"/>
      <c r="F4" s="139"/>
      <c r="G4" s="140"/>
    </row>
    <row r="5" spans="1:8" ht="24" customHeight="1" x14ac:dyDescent="0.2">
      <c r="A5" s="145" t="s">
        <v>29</v>
      </c>
      <c r="B5" s="146" t="s">
        <v>26</v>
      </c>
      <c r="C5" s="147" t="s">
        <v>7</v>
      </c>
      <c r="D5" s="148">
        <v>54</v>
      </c>
      <c r="E5" s="149"/>
      <c r="F5" s="150">
        <f>PRODUCT(E5*D5)</f>
        <v>0</v>
      </c>
      <c r="G5" s="151"/>
    </row>
    <row r="6" spans="1:8" ht="25.5" customHeight="1" x14ac:dyDescent="0.2">
      <c r="A6" s="123"/>
      <c r="B6" s="72" t="s">
        <v>27</v>
      </c>
      <c r="C6" s="14" t="s">
        <v>8</v>
      </c>
      <c r="D6" s="10">
        <v>5</v>
      </c>
      <c r="E6" s="6"/>
      <c r="F6" s="5">
        <f t="shared" ref="F6:F17" si="0">PRODUCT(E6*D6)</f>
        <v>0</v>
      </c>
      <c r="G6" s="121"/>
    </row>
    <row r="7" spans="1:8" ht="35.25" customHeight="1" x14ac:dyDescent="0.25">
      <c r="A7" s="126" t="s">
        <v>30</v>
      </c>
      <c r="B7" s="67" t="s">
        <v>68</v>
      </c>
      <c r="C7" s="14" t="s">
        <v>6</v>
      </c>
      <c r="D7" s="11">
        <v>420</v>
      </c>
      <c r="E7" s="6"/>
      <c r="F7" s="5">
        <f t="shared" si="0"/>
        <v>0</v>
      </c>
      <c r="G7" s="128"/>
      <c r="H7" s="66"/>
    </row>
    <row r="8" spans="1:8" ht="35.25" customHeight="1" x14ac:dyDescent="0.25">
      <c r="A8" s="123"/>
      <c r="B8" s="67" t="s">
        <v>67</v>
      </c>
      <c r="C8" s="81" t="s">
        <v>6</v>
      </c>
      <c r="D8" s="11">
        <v>100</v>
      </c>
      <c r="E8" s="6"/>
      <c r="F8" s="5">
        <f t="shared" si="0"/>
        <v>0</v>
      </c>
      <c r="G8" s="121"/>
      <c r="H8" s="66"/>
    </row>
    <row r="9" spans="1:8" ht="35.25" customHeight="1" x14ac:dyDescent="0.25">
      <c r="A9" s="123"/>
      <c r="B9" s="67" t="s">
        <v>69</v>
      </c>
      <c r="C9" s="81" t="s">
        <v>9</v>
      </c>
      <c r="D9" s="11">
        <v>280</v>
      </c>
      <c r="E9" s="6"/>
      <c r="F9" s="5">
        <f t="shared" si="0"/>
        <v>0</v>
      </c>
      <c r="G9" s="121"/>
      <c r="H9" s="66"/>
    </row>
    <row r="10" spans="1:8" ht="31.5" customHeight="1" x14ac:dyDescent="0.2">
      <c r="A10" s="127"/>
      <c r="B10" s="67" t="s">
        <v>70</v>
      </c>
      <c r="C10" s="81" t="s">
        <v>9</v>
      </c>
      <c r="D10" s="11">
        <v>70</v>
      </c>
      <c r="E10" s="6"/>
      <c r="F10" s="5">
        <f t="shared" si="0"/>
        <v>0</v>
      </c>
      <c r="G10" s="129"/>
    </row>
    <row r="11" spans="1:8" ht="52.15" customHeight="1" x14ac:dyDescent="0.2">
      <c r="A11" s="132" t="s">
        <v>63</v>
      </c>
      <c r="B11" s="71" t="s">
        <v>64</v>
      </c>
      <c r="C11" s="70" t="s">
        <v>45</v>
      </c>
      <c r="D11" s="75">
        <v>293</v>
      </c>
      <c r="E11" s="74"/>
      <c r="F11" s="5">
        <f t="shared" si="0"/>
        <v>0</v>
      </c>
      <c r="G11" s="76"/>
    </row>
    <row r="12" spans="1:8" ht="23.45" customHeight="1" x14ac:dyDescent="0.2">
      <c r="A12" s="133"/>
      <c r="B12" s="71" t="s">
        <v>58</v>
      </c>
      <c r="C12" s="70" t="s">
        <v>45</v>
      </c>
      <c r="D12" s="75">
        <v>341</v>
      </c>
      <c r="E12" s="74"/>
      <c r="F12" s="5">
        <f t="shared" si="0"/>
        <v>0</v>
      </c>
      <c r="G12" s="76"/>
    </row>
    <row r="13" spans="1:8" ht="31.5" customHeight="1" x14ac:dyDescent="0.2">
      <c r="A13" s="130"/>
      <c r="B13" s="67" t="s">
        <v>60</v>
      </c>
      <c r="C13" s="83" t="s">
        <v>9</v>
      </c>
      <c r="D13" s="56">
        <v>0</v>
      </c>
      <c r="E13" s="74"/>
      <c r="F13" s="5">
        <f t="shared" si="0"/>
        <v>0</v>
      </c>
      <c r="G13" s="76"/>
    </row>
    <row r="14" spans="1:8" ht="21" customHeight="1" x14ac:dyDescent="0.2">
      <c r="A14" s="126" t="s">
        <v>31</v>
      </c>
      <c r="B14" s="68" t="s">
        <v>46</v>
      </c>
      <c r="C14" s="60" t="s">
        <v>6</v>
      </c>
      <c r="D14" s="56">
        <v>520</v>
      </c>
      <c r="E14" s="74"/>
      <c r="F14" s="5">
        <f t="shared" si="0"/>
        <v>0</v>
      </c>
      <c r="G14" s="99"/>
    </row>
    <row r="15" spans="1:8" ht="21" customHeight="1" x14ac:dyDescent="0.2">
      <c r="A15" s="123"/>
      <c r="B15" s="90" t="s">
        <v>71</v>
      </c>
      <c r="C15" s="70" t="s">
        <v>6</v>
      </c>
      <c r="D15" s="56">
        <v>0</v>
      </c>
      <c r="E15" s="74"/>
      <c r="F15" s="5">
        <f t="shared" si="0"/>
        <v>0</v>
      </c>
      <c r="G15" s="99"/>
    </row>
    <row r="16" spans="1:8" ht="21" customHeight="1" x14ac:dyDescent="0.2">
      <c r="A16" s="130"/>
      <c r="B16" s="86" t="s">
        <v>79</v>
      </c>
      <c r="C16" s="60" t="s">
        <v>6</v>
      </c>
      <c r="D16" s="56">
        <v>520</v>
      </c>
      <c r="E16" s="74"/>
      <c r="F16" s="5">
        <f t="shared" si="0"/>
        <v>0</v>
      </c>
      <c r="G16" s="99"/>
    </row>
    <row r="17" spans="1:7" ht="24.75" customHeight="1" thickBot="1" x14ac:dyDescent="0.25">
      <c r="A17" s="152" t="s">
        <v>32</v>
      </c>
      <c r="B17" s="153" t="s">
        <v>28</v>
      </c>
      <c r="C17" s="154" t="s">
        <v>6</v>
      </c>
      <c r="D17" s="155">
        <v>270</v>
      </c>
      <c r="E17" s="156"/>
      <c r="F17" s="157">
        <f t="shared" si="0"/>
        <v>0</v>
      </c>
      <c r="G17" s="160" t="s">
        <v>81</v>
      </c>
    </row>
    <row r="18" spans="1:7" ht="37.5" customHeight="1" thickBot="1" x14ac:dyDescent="0.25">
      <c r="A18" s="141" t="s">
        <v>54</v>
      </c>
      <c r="B18" s="142"/>
      <c r="C18" s="143"/>
      <c r="D18" s="143"/>
      <c r="E18" s="144"/>
      <c r="F18" s="89">
        <f>SUM(F5:F17)</f>
        <v>0</v>
      </c>
      <c r="G18" s="59"/>
    </row>
    <row r="19" spans="1:7" ht="21" customHeight="1" x14ac:dyDescent="0.2">
      <c r="A19" s="20" t="s">
        <v>33</v>
      </c>
      <c r="B19" s="28" t="s">
        <v>11</v>
      </c>
      <c r="C19" s="29"/>
      <c r="D19" s="29"/>
      <c r="E19" s="21"/>
      <c r="F19" s="21"/>
      <c r="G19" s="22"/>
    </row>
    <row r="20" spans="1:7" ht="32.25" customHeight="1" x14ac:dyDescent="0.2">
      <c r="A20" s="122" t="s">
        <v>34</v>
      </c>
      <c r="B20" s="3" t="s">
        <v>22</v>
      </c>
      <c r="C20" s="13" t="s">
        <v>6</v>
      </c>
      <c r="D20" s="91">
        <v>520</v>
      </c>
      <c r="E20" s="4"/>
      <c r="F20" s="5">
        <f t="shared" ref="F20:F33" si="1">PRODUCT(E20*D20)</f>
        <v>0</v>
      </c>
      <c r="G20" s="161" t="s">
        <v>82</v>
      </c>
    </row>
    <row r="21" spans="1:7" ht="32.25" customHeight="1" x14ac:dyDescent="0.2">
      <c r="A21" s="127"/>
      <c r="B21" s="85" t="s">
        <v>72</v>
      </c>
      <c r="C21" s="84" t="s">
        <v>6</v>
      </c>
      <c r="D21" s="92">
        <v>2582</v>
      </c>
      <c r="E21" s="58"/>
      <c r="F21" s="5">
        <f t="shared" si="1"/>
        <v>0</v>
      </c>
      <c r="G21" s="161" t="s">
        <v>82</v>
      </c>
    </row>
    <row r="22" spans="1:7" ht="42" customHeight="1" x14ac:dyDescent="0.2">
      <c r="A22" s="126" t="s">
        <v>35</v>
      </c>
      <c r="B22" s="85" t="s">
        <v>65</v>
      </c>
      <c r="C22" s="84" t="s">
        <v>59</v>
      </c>
      <c r="D22" s="92">
        <v>10</v>
      </c>
      <c r="E22" s="58"/>
      <c r="F22" s="5">
        <f t="shared" si="1"/>
        <v>0</v>
      </c>
      <c r="G22" s="82"/>
    </row>
    <row r="23" spans="1:7" ht="43.15" customHeight="1" x14ac:dyDescent="0.2">
      <c r="A23" s="130"/>
      <c r="B23" s="85" t="s">
        <v>66</v>
      </c>
      <c r="C23" s="84" t="s">
        <v>59</v>
      </c>
      <c r="D23" s="92">
        <v>10</v>
      </c>
      <c r="E23" s="58"/>
      <c r="F23" s="5">
        <f t="shared" si="1"/>
        <v>0</v>
      </c>
      <c r="G23" s="65"/>
    </row>
    <row r="24" spans="1:7" ht="43.9" customHeight="1" x14ac:dyDescent="0.2">
      <c r="A24" s="57" t="s">
        <v>36</v>
      </c>
      <c r="B24" s="71" t="s">
        <v>77</v>
      </c>
      <c r="C24" s="14" t="s">
        <v>6</v>
      </c>
      <c r="D24" s="93">
        <v>4</v>
      </c>
      <c r="E24" s="6"/>
      <c r="F24" s="5">
        <f t="shared" si="1"/>
        <v>0</v>
      </c>
      <c r="G24" s="131"/>
    </row>
    <row r="25" spans="1:7" ht="58.9" customHeight="1" x14ac:dyDescent="0.2">
      <c r="A25" s="30" t="s">
        <v>37</v>
      </c>
      <c r="B25" s="72" t="s">
        <v>74</v>
      </c>
      <c r="C25" s="14" t="s">
        <v>9</v>
      </c>
      <c r="D25" s="93">
        <v>60</v>
      </c>
      <c r="E25" s="6"/>
      <c r="F25" s="5">
        <f t="shared" si="1"/>
        <v>0</v>
      </c>
      <c r="G25" s="131"/>
    </row>
    <row r="26" spans="1:7" ht="45" customHeight="1" x14ac:dyDescent="0.2">
      <c r="A26" s="30" t="s">
        <v>38</v>
      </c>
      <c r="B26" s="72" t="s">
        <v>75</v>
      </c>
      <c r="C26" s="14" t="s">
        <v>9</v>
      </c>
      <c r="D26" s="93">
        <v>50</v>
      </c>
      <c r="E26" s="6"/>
      <c r="F26" s="5">
        <f t="shared" si="1"/>
        <v>0</v>
      </c>
      <c r="G26" s="131"/>
    </row>
    <row r="27" spans="1:7" ht="37.5" customHeight="1" x14ac:dyDescent="0.2">
      <c r="A27" s="126" t="s">
        <v>39</v>
      </c>
      <c r="B27" s="72" t="s">
        <v>61</v>
      </c>
      <c r="C27" s="14" t="s">
        <v>6</v>
      </c>
      <c r="D27" s="93">
        <v>520</v>
      </c>
      <c r="E27" s="6"/>
      <c r="F27" s="5">
        <f t="shared" si="1"/>
        <v>0</v>
      </c>
      <c r="G27" s="159" t="s">
        <v>80</v>
      </c>
    </row>
    <row r="28" spans="1:7" ht="37.5" customHeight="1" x14ac:dyDescent="0.2">
      <c r="A28" s="127"/>
      <c r="B28" s="71" t="s">
        <v>73</v>
      </c>
      <c r="C28" s="83" t="s">
        <v>6</v>
      </c>
      <c r="D28" s="75">
        <v>2582</v>
      </c>
      <c r="E28" s="74"/>
      <c r="F28" s="5">
        <f t="shared" si="1"/>
        <v>0</v>
      </c>
      <c r="G28" s="158" t="s">
        <v>80</v>
      </c>
    </row>
    <row r="29" spans="1:7" ht="25.5" x14ac:dyDescent="0.2">
      <c r="A29" s="23" t="s">
        <v>40</v>
      </c>
      <c r="B29" s="24" t="s">
        <v>57</v>
      </c>
      <c r="C29" s="25" t="s">
        <v>10</v>
      </c>
      <c r="D29" s="75">
        <v>2</v>
      </c>
      <c r="E29" s="74"/>
      <c r="F29" s="5">
        <f t="shared" si="1"/>
        <v>0</v>
      </c>
      <c r="G29" s="27" t="s">
        <v>25</v>
      </c>
    </row>
    <row r="30" spans="1:7" ht="52.5" customHeight="1" thickBot="1" x14ac:dyDescent="0.3">
      <c r="A30" s="106" t="s">
        <v>50</v>
      </c>
      <c r="B30" s="125"/>
      <c r="C30" s="134"/>
      <c r="D30" s="135"/>
      <c r="E30" s="136"/>
      <c r="F30" s="4">
        <f>SUM(F20:F29)</f>
        <v>0</v>
      </c>
      <c r="G30" s="26"/>
    </row>
    <row r="31" spans="1:7" ht="25.5" x14ac:dyDescent="0.2">
      <c r="A31" s="20" t="s">
        <v>43</v>
      </c>
      <c r="B31" s="33" t="s">
        <v>23</v>
      </c>
      <c r="C31" s="81" t="s">
        <v>6</v>
      </c>
      <c r="D31" s="93">
        <v>3132</v>
      </c>
      <c r="E31" s="94"/>
      <c r="F31" s="5">
        <f t="shared" si="1"/>
        <v>0</v>
      </c>
      <c r="G31" s="27" t="s">
        <v>62</v>
      </c>
    </row>
    <row r="32" spans="1:7" ht="29.25" customHeight="1" thickBot="1" x14ac:dyDescent="0.25">
      <c r="A32" s="106" t="s">
        <v>44</v>
      </c>
      <c r="B32" s="107"/>
      <c r="C32" s="114"/>
      <c r="D32" s="114"/>
      <c r="E32" s="114"/>
      <c r="F32" s="95">
        <f>SUM(F31)</f>
        <v>0</v>
      </c>
      <c r="G32" s="64"/>
    </row>
    <row r="33" spans="1:7" ht="102" x14ac:dyDescent="0.2">
      <c r="A33" s="79" t="s">
        <v>47</v>
      </c>
      <c r="B33" s="80" t="s">
        <v>76</v>
      </c>
      <c r="C33" s="69" t="s">
        <v>9</v>
      </c>
      <c r="D33" s="93">
        <v>200</v>
      </c>
      <c r="E33" s="96"/>
      <c r="F33" s="5">
        <f t="shared" si="1"/>
        <v>0</v>
      </c>
      <c r="G33" s="27" t="s">
        <v>52</v>
      </c>
    </row>
    <row r="34" spans="1:7" ht="36.75" customHeight="1" thickBot="1" x14ac:dyDescent="0.25">
      <c r="A34" s="73" t="s">
        <v>51</v>
      </c>
      <c r="B34" s="63"/>
      <c r="C34" s="32"/>
      <c r="D34" s="96"/>
      <c r="E34" s="62"/>
      <c r="F34" s="97">
        <f>SUM(F33)</f>
        <v>0</v>
      </c>
      <c r="G34" s="98"/>
    </row>
    <row r="35" spans="1:7" ht="54" customHeight="1" x14ac:dyDescent="0.2">
      <c r="A35" s="117" t="s">
        <v>12</v>
      </c>
      <c r="B35" s="118"/>
      <c r="C35" s="34"/>
      <c r="D35" s="34"/>
      <c r="E35" s="34"/>
      <c r="F35" s="34"/>
      <c r="G35" s="35"/>
    </row>
    <row r="36" spans="1:7" ht="32.1" customHeight="1" x14ac:dyDescent="0.2">
      <c r="A36" s="115" t="s">
        <v>55</v>
      </c>
      <c r="B36" s="116"/>
      <c r="C36" s="36"/>
      <c r="D36" s="36"/>
      <c r="E36" s="37"/>
      <c r="F36" s="38">
        <f>SUM(F18)</f>
        <v>0</v>
      </c>
      <c r="G36" s="39"/>
    </row>
    <row r="37" spans="1:7" ht="32.1" customHeight="1" x14ac:dyDescent="0.2">
      <c r="A37" s="112" t="s">
        <v>41</v>
      </c>
      <c r="B37" s="113"/>
      <c r="C37" s="40"/>
      <c r="D37" s="40"/>
      <c r="E37" s="41"/>
      <c r="F37" s="42">
        <f>SUM(F30)</f>
        <v>0</v>
      </c>
      <c r="G37" s="43"/>
    </row>
    <row r="38" spans="1:7" ht="32.1" customHeight="1" x14ac:dyDescent="0.2">
      <c r="A38" s="112" t="s">
        <v>42</v>
      </c>
      <c r="B38" s="113"/>
      <c r="C38" s="40"/>
      <c r="D38" s="40"/>
      <c r="E38" s="41"/>
      <c r="F38" s="42">
        <f>SUM(F31)</f>
        <v>0</v>
      </c>
      <c r="G38" s="43"/>
    </row>
    <row r="39" spans="1:7" ht="32.1" customHeight="1" x14ac:dyDescent="0.2">
      <c r="A39" s="112" t="s">
        <v>48</v>
      </c>
      <c r="B39" s="113"/>
      <c r="C39" s="40"/>
      <c r="D39" s="40"/>
      <c r="E39" s="41"/>
      <c r="F39" s="42">
        <f>SUM(F33)</f>
        <v>0</v>
      </c>
      <c r="G39" s="43"/>
    </row>
    <row r="40" spans="1:7" ht="32.1" customHeight="1" x14ac:dyDescent="0.2">
      <c r="A40" s="119" t="s">
        <v>19</v>
      </c>
      <c r="B40" s="120"/>
      <c r="C40" s="44"/>
      <c r="D40" s="44"/>
      <c r="E40" s="45"/>
      <c r="F40" s="46">
        <f>SUM(F36:F39)</f>
        <v>0</v>
      </c>
      <c r="G40" s="47"/>
    </row>
    <row r="41" spans="1:7" ht="32.1" customHeight="1" thickBot="1" x14ac:dyDescent="0.25">
      <c r="A41" s="108" t="s">
        <v>21</v>
      </c>
      <c r="B41" s="109"/>
      <c r="C41" s="48"/>
      <c r="D41" s="48"/>
      <c r="E41" s="49"/>
      <c r="F41" s="50">
        <f>PRODUCT(F40*0.21)</f>
        <v>0</v>
      </c>
      <c r="G41" s="51"/>
    </row>
    <row r="42" spans="1:7" ht="32.1" customHeight="1" thickBot="1" x14ac:dyDescent="0.25">
      <c r="A42" s="110" t="s">
        <v>20</v>
      </c>
      <c r="B42" s="111"/>
      <c r="C42" s="52"/>
      <c r="D42" s="52"/>
      <c r="E42" s="53"/>
      <c r="F42" s="54">
        <f>PRODUCT(F40*1.21)</f>
        <v>0</v>
      </c>
      <c r="G42" s="55"/>
    </row>
    <row r="43" spans="1:7" ht="21" customHeight="1" x14ac:dyDescent="0.2">
      <c r="A43" s="124"/>
      <c r="B43" s="124"/>
      <c r="C43" s="124"/>
      <c r="D43" s="124"/>
      <c r="E43" s="124"/>
      <c r="F43" s="124"/>
      <c r="G43" s="124"/>
    </row>
    <row r="44" spans="1:7" ht="21" customHeight="1" x14ac:dyDescent="0.2">
      <c r="A44" s="12"/>
      <c r="B44" s="12"/>
      <c r="C44" s="12"/>
      <c r="D44" s="12"/>
      <c r="E44" s="12"/>
      <c r="F44" s="12"/>
      <c r="G44" s="12"/>
    </row>
    <row r="45" spans="1:7" ht="21" customHeight="1" x14ac:dyDescent="0.2">
      <c r="A45" s="105" t="s">
        <v>53</v>
      </c>
      <c r="B45" s="105"/>
      <c r="C45" s="105" t="s">
        <v>18</v>
      </c>
      <c r="D45" s="105"/>
      <c r="E45" s="105"/>
      <c r="F45" s="105"/>
      <c r="G45" s="105"/>
    </row>
    <row r="46" spans="1:7" ht="21" customHeight="1" x14ac:dyDescent="0.2">
      <c r="A46" s="8"/>
      <c r="B46" s="9"/>
      <c r="C46" s="7"/>
      <c r="D46" s="1"/>
      <c r="E46" s="9"/>
      <c r="F46" s="1"/>
      <c r="G46" s="9"/>
    </row>
    <row r="47" spans="1:7" ht="21" customHeight="1" x14ac:dyDescent="0.2">
      <c r="A47" s="105" t="s">
        <v>13</v>
      </c>
      <c r="B47" s="105"/>
      <c r="C47" s="105" t="s">
        <v>14</v>
      </c>
      <c r="D47" s="105"/>
      <c r="E47" s="105"/>
      <c r="F47" s="105"/>
      <c r="G47" s="105"/>
    </row>
    <row r="48" spans="1:7" ht="21" customHeight="1" x14ac:dyDescent="0.2">
      <c r="A48" s="8"/>
      <c r="B48" s="8"/>
      <c r="D48" s="7"/>
      <c r="E48" s="8"/>
      <c r="F48" s="7"/>
      <c r="G48" s="8"/>
    </row>
    <row r="49" spans="1:8" ht="21" customHeight="1" x14ac:dyDescent="0.2">
      <c r="A49" s="8"/>
      <c r="B49" s="8"/>
      <c r="C49" s="7"/>
      <c r="D49" s="7"/>
      <c r="E49" s="8"/>
      <c r="F49" s="7"/>
      <c r="G49" s="8"/>
    </row>
    <row r="50" spans="1:8" ht="21" customHeight="1" x14ac:dyDescent="0.2">
      <c r="A50" s="103" t="s">
        <v>15</v>
      </c>
      <c r="B50" s="103"/>
      <c r="C50" s="103" t="s">
        <v>16</v>
      </c>
      <c r="D50" s="103"/>
      <c r="E50" s="103"/>
      <c r="F50" s="103"/>
      <c r="G50" s="103"/>
    </row>
    <row r="51" spans="1:8" ht="48.75" customHeight="1" x14ac:dyDescent="0.2">
      <c r="A51" s="102" t="s">
        <v>56</v>
      </c>
      <c r="B51" s="102"/>
      <c r="C51" s="104" t="s">
        <v>17</v>
      </c>
      <c r="D51" s="104"/>
      <c r="E51" s="104"/>
      <c r="F51" s="104"/>
      <c r="G51" s="104"/>
    </row>
    <row r="52" spans="1:8" ht="21" customHeight="1" x14ac:dyDescent="0.2">
      <c r="A52" s="61"/>
    </row>
    <row r="53" spans="1:8" s="78" customFormat="1" ht="63" customHeight="1" x14ac:dyDescent="0.25">
      <c r="A53" s="101"/>
      <c r="B53" s="101"/>
      <c r="C53" s="101"/>
      <c r="D53" s="101"/>
      <c r="E53" s="101"/>
      <c r="F53" s="101"/>
      <c r="G53" s="101"/>
      <c r="H53" s="77"/>
    </row>
    <row r="54" spans="1:8" s="78" customFormat="1" ht="43.5" customHeight="1" x14ac:dyDescent="0.25">
      <c r="A54" s="101"/>
      <c r="B54" s="101"/>
      <c r="C54" s="101"/>
      <c r="D54" s="101"/>
      <c r="E54" s="101"/>
      <c r="F54" s="101"/>
      <c r="G54" s="101"/>
      <c r="H54" s="77"/>
    </row>
    <row r="55" spans="1:8" s="88" customFormat="1" ht="42" customHeight="1" x14ac:dyDescent="0.25">
      <c r="A55" s="100"/>
      <c r="B55" s="100"/>
      <c r="C55" s="100"/>
      <c r="D55" s="100"/>
      <c r="E55" s="100"/>
      <c r="F55" s="100"/>
      <c r="G55" s="100"/>
      <c r="H55" s="87"/>
    </row>
    <row r="56" spans="1:8" s="88" customFormat="1" ht="15.75" customHeight="1" x14ac:dyDescent="0.25">
      <c r="A56" s="100"/>
      <c r="B56" s="100"/>
      <c r="C56" s="100"/>
      <c r="D56" s="100"/>
      <c r="E56" s="100"/>
      <c r="F56" s="100"/>
      <c r="G56" s="100"/>
      <c r="H56" s="87"/>
    </row>
    <row r="57" spans="1:8" ht="21" customHeight="1" x14ac:dyDescent="0.2">
      <c r="A57" s="61"/>
      <c r="B57" s="61"/>
      <c r="C57" s="61"/>
      <c r="D57" s="61"/>
      <c r="E57" s="61"/>
    </row>
  </sheetData>
  <mergeCells count="36">
    <mergeCell ref="G5:G6"/>
    <mergeCell ref="A5:A6"/>
    <mergeCell ref="A43:G43"/>
    <mergeCell ref="A30:B30"/>
    <mergeCell ref="A7:A10"/>
    <mergeCell ref="G7:G10"/>
    <mergeCell ref="A18:B18"/>
    <mergeCell ref="A14:A16"/>
    <mergeCell ref="G24:G26"/>
    <mergeCell ref="A11:A13"/>
    <mergeCell ref="A22:A23"/>
    <mergeCell ref="A20:A21"/>
    <mergeCell ref="A27:A28"/>
    <mergeCell ref="C30:E30"/>
    <mergeCell ref="A47:B47"/>
    <mergeCell ref="A32:B32"/>
    <mergeCell ref="C47:G47"/>
    <mergeCell ref="C50:G50"/>
    <mergeCell ref="A45:B45"/>
    <mergeCell ref="A41:B41"/>
    <mergeCell ref="A42:B42"/>
    <mergeCell ref="A38:B38"/>
    <mergeCell ref="C32:E32"/>
    <mergeCell ref="A36:B36"/>
    <mergeCell ref="A35:B35"/>
    <mergeCell ref="C45:G45"/>
    <mergeCell ref="A37:B37"/>
    <mergeCell ref="A39:B39"/>
    <mergeCell ref="A40:B40"/>
    <mergeCell ref="A56:G56"/>
    <mergeCell ref="A55:G55"/>
    <mergeCell ref="A54:G54"/>
    <mergeCell ref="A51:B51"/>
    <mergeCell ref="A50:B50"/>
    <mergeCell ref="A53:G53"/>
    <mergeCell ref="C51:G51"/>
  </mergeCells>
  <pageMargins left="0.70866141732283472" right="0.70866141732283472" top="0.78740157480314965" bottom="0.78740157480314965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MZe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tichaj</dc:creator>
  <cp:lastModifiedBy>Šebesta František Ing.</cp:lastModifiedBy>
  <cp:lastPrinted>2015-01-14T15:32:49Z</cp:lastPrinted>
  <dcterms:created xsi:type="dcterms:W3CDTF">2013-07-10T06:31:46Z</dcterms:created>
  <dcterms:modified xsi:type="dcterms:W3CDTF">2015-10-23T10:30:35Z</dcterms:modified>
</cp:coreProperties>
</file>